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Sheet1!$A$2:$F$9</definedName>
  </definedNames>
  <calcPr calcId="144525"/>
</workbook>
</file>

<file path=xl/calcChain.xml><?xml version="1.0" encoding="utf-8"?>
<calcChain xmlns="http://schemas.openxmlformats.org/spreadsheetml/2006/main">
  <c r="D22" i="1" l="1"/>
  <c r="C22" i="1"/>
  <c r="B22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<sst xmlns="http://schemas.openxmlformats.org/spreadsheetml/2006/main" count="46" uniqueCount="28">
  <si>
    <t>HOÁ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</si>
  <si>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</si>
  <si>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</si>
  <si>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</si>
  <si>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</si>
  <si>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</si>
  <si>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</si>
  <si>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</si>
  <si>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</si>
  <si>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</si>
  <si>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</si>
  <si>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</si>
  <si>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</si>
  <si>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FTX20</t>
  </si>
  <si>
    <t>Bảng 1</t>
  </si>
  <si>
    <t>Mã hàng</t>
  </si>
  <si>
    <t>CF</t>
  </si>
  <si>
    <t>FC</t>
  </si>
  <si>
    <t>FT</t>
  </si>
  <si>
    <t>Tên hàng</t>
  </si>
  <si>
    <t>Gía nhập</t>
  </si>
  <si>
    <t>Gía xuất</t>
  </si>
  <si>
    <t>Phí bốc dỡ</t>
  </si>
  <si>
    <t>Thép tấm</t>
  </si>
  <si>
    <t>Sắt cuộn</t>
  </si>
  <si>
    <t>Sắ thanh</t>
  </si>
  <si>
    <t>Bảng thống kê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</si>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</sst>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0" xfId="0" applyFont="1" applyBorder="1"/>
    <xf numFmtId="0" fontId="1" fillId="0" borderId="0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646062992125985"/>
          <c:y val="5.1284995625546795E-2"/>
          <c:w val="0.50276290463692042"/>
          <c:h val="0.689216608340624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Sheet1!$H$12:$H$13</c:f>
              <c:strCache>
                <c:ptCount val="1"/>
                <c:pt idx="0">
                  <c:v>Bảng thống kê Thành tiền</c:v>
                </c:pt>
              </c:strCache>
            </c:strRef>
          </c:tx>
          <c:invertIfNegative val="0"/>
          <c:cat>
            <c:strRef>
              <c:f>Sheet1!$G$14:$G$16</c:f>
              <c:strCache>
                <c:ptCount val="3"/>
                <c:pt idx="0">
                  <c:v>Thép tấm</c:v>
                </c:pt>
                <c:pt idx="1">
                  <c:v>Sắt cuộn</c:v>
                </c:pt>
                <c:pt idx="2">
                  <c:v>Sắ thanh</c:v>
                </c:pt>
              </c:strCache>
            </c:strRef>
          </c:cat>
          <c:val>
            <c:numRef>
              <c:f>Sheet1!$H$14:$H$16</c:f>
              <c:numCache>
                <c:formatCode>General</c:formatCode>
                <c:ptCount val="3"/>
                <c:pt idx="0">
                  <c:v>2000</c:v>
                </c:pt>
                <c:pt idx="1">
                  <c:v>30000</c:v>
                </c:pt>
                <c:pt idx="2">
                  <c:v>40000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395456"/>
        <c:axId val="77396992"/>
      </c:barChart>
      <c:catAx>
        <c:axId val="77395456"/>
        <c:scaling>
          <c:orientation val="minMax"/>
        </c:scaling>
        <c:delete val="0"/>
        <c:axPos val="b"/>
        <c:majorTickMark val="out"/>
        <c:minorTickMark val="none"/>
        <c:tickLblPos val="nextTo"/>
        <c:crossAx val="77396992"/>
        <c:crosses val="autoZero"/>
        <c:auto val="1"/>
        <c:lblAlgn val="ctr"/>
        <c:lblOffset val="100"/>
        <c:noMultiLvlLbl val="0"/>
      </c:catAx>
      <c:valAx>
        <c:axId val="77396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395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881062</xdr:colOff>
      <xdr:row>0</xdr:row>
      <xdr:rowOff>95250</xdr:rowOff>
    </xdr:from>
    <xdr:to>
      <xdr:col>15</xdr:col>
      <xdr:colOff>261937</xdr:colOff>
      <xdr:row>13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Normal="100" workbookViewId="0">
      <selection activeCell="K19" sqref="K19"/>
    </sheetView>
  </sheetViews>
  <sheetFormatPr defaultRowHeight="15" x14ac:dyDescent="0.25"/>
  <cols>
    <col min="1" max="1" width="13.85546875" customWidth="1"/>
    <col min="2" max="2" width="15.28515625" customWidth="1"/>
    <col min="3" max="3" width="14" customWidth="1"/>
    <col min="4" max="4" width="13.5703125" customWidth="1"/>
    <col min="5" max="5" width="16.28515625" customWidth="1"/>
    <col min="6" max="6" width="21.28515625" customWidth="1"/>
    <col min="7" max="7" width="14" customWidth="1"/>
    <col min="8" max="8" width="13.85546875" customWidth="1"/>
  </cols>
  <sheetData>
    <row r="1" spans="1:8" ht="16.5" x14ac:dyDescent="0.25">
      <c r="A1" s="3" t="s">
        <v>0</v>
      </c>
      <c r="B1" s="4"/>
      <c r="C1" s="4"/>
      <c r="D1" s="4"/>
      <c r="E1" s="4"/>
      <c r="F1" s="5"/>
      <c r="G1" s="1"/>
      <c r="H1" s="1"/>
    </row>
    <row r="2" spans="1:8" ht="16.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1"/>
      <c r="H2" s="1"/>
    </row>
    <row r="3" spans="1:8" ht="16.5" x14ac:dyDescent="0.25">
      <c r="A3" s="2" t="s">
        <v>7</v>
      </c>
      <c r="B3" s="2" t="str">
        <f>VLOOKUP(LEFT(A3,2),$A$12:$E$16,2,0)</f>
        <v>Thép tấm</v>
      </c>
      <c r="C3" s="2">
        <f>VALUE(MID(A3,4,4))</f>
        <v>1200</v>
      </c>
      <c r="D3" s="2">
        <f>VLOOKUP(LEFT(A3,2),$A$12:$E$16,IF(MID(A3,3,1)="N",3,4),0)</f>
        <v>380</v>
      </c>
      <c r="E3" s="2">
        <v>200</v>
      </c>
      <c r="F3" s="2" t="s">
        <v>27</v>
      </c>
      <c r="G3" s="1"/>
      <c r="H3" s="1"/>
    </row>
    <row r="4" spans="1:8" ht="16.5" x14ac:dyDescent="0.25">
      <c r="A4" s="2" t="s">
        <v>8</v>
      </c>
      <c r="B4" s="2" t="str">
        <f t="shared" ref="B4:B9" si="0">VLOOKUP(LEFT(A4,2),$A$12:$E$16,2,0)</f>
        <v>Sắt cuộn</v>
      </c>
      <c r="C4" s="2">
        <f t="shared" ref="C4:C9" si="1">VALUE(MID(A4,4,4))</f>
        <v>50</v>
      </c>
      <c r="D4" s="2">
        <f t="shared" ref="D4:D9" si="2">VLOOKUP(LEFT(A4,2),$A$12:$E$16,IF(MID(A4,3,1)="N",3,4),0)</f>
        <v>250</v>
      </c>
      <c r="E4" s="2">
        <v>300</v>
      </c>
      <c r="F4" s="2" t="s">
        <v>27</v>
      </c>
      <c r="G4" s="1"/>
      <c r="H4" s="1"/>
    </row>
    <row r="5" spans="1:8" ht="16.5" x14ac:dyDescent="0.25">
      <c r="A5" s="2" t="s">
        <v>9</v>
      </c>
      <c r="B5" s="2" t="str">
        <f t="shared" si="0"/>
        <v>Sắt cuộn</v>
      </c>
      <c r="C5" s="2">
        <f t="shared" si="1"/>
        <v>25</v>
      </c>
      <c r="D5" s="2">
        <f t="shared" si="2"/>
        <v>250</v>
      </c>
      <c r="E5" s="2">
        <v>400</v>
      </c>
      <c r="F5" s="2" t="s">
        <v>27</v>
      </c>
      <c r="G5" s="1"/>
      <c r="H5" s="1"/>
    </row>
    <row r="6" spans="1:8" ht="16.5" x14ac:dyDescent="0.25">
      <c r="A6" s="2" t="s">
        <v>10</v>
      </c>
      <c r="B6" s="2" t="str">
        <f t="shared" si="0"/>
        <v>Sắt cuộn</v>
      </c>
      <c r="C6" s="2">
        <f t="shared" si="1"/>
        <v>6</v>
      </c>
      <c r="D6" s="2">
        <f t="shared" si="2"/>
        <v>260</v>
      </c>
      <c r="E6" s="2">
        <v>500</v>
      </c>
      <c r="F6" s="2" t="s">
        <v>27</v>
      </c>
      <c r="G6" s="1"/>
      <c r="H6" s="1"/>
    </row>
    <row r="7" spans="1:8" ht="16.5" x14ac:dyDescent="0.25">
      <c r="A7" s="2" t="s">
        <v>11</v>
      </c>
      <c r="B7" s="2" t="str">
        <f t="shared" si="0"/>
        <v>Sắ thanh</v>
      </c>
      <c r="C7" s="2">
        <f t="shared" si="1"/>
        <v>12</v>
      </c>
      <c r="D7" s="2">
        <f t="shared" si="2"/>
        <v>280</v>
      </c>
      <c r="E7" s="2">
        <v>600</v>
      </c>
      <c r="F7" s="2"/>
      <c r="G7" s="1"/>
      <c r="H7" s="1"/>
    </row>
    <row r="8" spans="1:8" ht="16.5" x14ac:dyDescent="0.25">
      <c r="A8" s="2" t="s">
        <v>12</v>
      </c>
      <c r="B8" s="2" t="str">
        <f t="shared" si="0"/>
        <v>Thép tấm</v>
      </c>
      <c r="C8" s="2">
        <f t="shared" si="1"/>
        <v>20</v>
      </c>
      <c r="D8" s="2">
        <f t="shared" si="2"/>
        <v>350</v>
      </c>
      <c r="E8" s="2">
        <v>700</v>
      </c>
      <c r="F8" s="2"/>
      <c r="G8" s="1"/>
      <c r="H8" s="1"/>
    </row>
    <row r="9" spans="1:8" ht="16.5" x14ac:dyDescent="0.25">
      <c r="A9" s="2" t="s">
        <v>13</v>
      </c>
      <c r="B9" s="2" t="str">
        <f t="shared" si="0"/>
        <v>Sắ thanh</v>
      </c>
      <c r="C9" s="2">
        <f t="shared" si="1"/>
        <v>20</v>
      </c>
      <c r="D9" s="2">
        <f t="shared" si="2"/>
        <v>300</v>
      </c>
      <c r="E9" s="2">
        <v>800</v>
      </c>
      <c r="F9" s="2"/>
      <c r="G9" s="1"/>
      <c r="H9" s="1"/>
    </row>
    <row r="10" spans="1:8" ht="16.5" x14ac:dyDescent="0.25">
      <c r="A10" s="7"/>
      <c r="B10" s="7"/>
      <c r="C10" s="7"/>
      <c r="D10" s="7"/>
      <c r="E10" s="7"/>
      <c r="F10" s="7"/>
      <c r="G10" s="1"/>
      <c r="H10" s="1"/>
    </row>
    <row r="11" spans="1:8" ht="16.5" x14ac:dyDescent="0.25">
      <c r="A11" s="8" t="s">
        <v>14</v>
      </c>
      <c r="B11" s="1"/>
      <c r="C11" s="1"/>
      <c r="D11" s="1"/>
      <c r="E11" s="1"/>
      <c r="F11" s="1"/>
      <c r="G11" s="1"/>
      <c r="H11" s="1"/>
    </row>
    <row r="12" spans="1:8" ht="16.5" x14ac:dyDescent="0.25">
      <c r="A12" s="9" t="s">
        <v>15</v>
      </c>
      <c r="B12" s="9" t="s">
        <v>19</v>
      </c>
      <c r="C12" s="10" t="s">
        <v>4</v>
      </c>
      <c r="D12" s="11"/>
      <c r="E12" s="9" t="s">
        <v>22</v>
      </c>
      <c r="F12" s="1"/>
      <c r="G12" s="12" t="s">
        <v>26</v>
      </c>
      <c r="H12" s="12"/>
    </row>
    <row r="13" spans="1:8" ht="16.5" x14ac:dyDescent="0.25">
      <c r="A13" s="13"/>
      <c r="B13" s="13"/>
      <c r="C13" s="6" t="s">
        <v>20</v>
      </c>
      <c r="D13" s="6" t="s">
        <v>21</v>
      </c>
      <c r="E13" s="13"/>
      <c r="F13" s="1"/>
      <c r="G13" s="6" t="s">
        <v>2</v>
      </c>
      <c r="H13" s="6" t="s">
        <v>5</v>
      </c>
    </row>
    <row r="14" spans="1:8" ht="16.5" x14ac:dyDescent="0.25">
      <c r="A14" s="2" t="s">
        <v>16</v>
      </c>
      <c r="B14" s="2" t="s">
        <v>23</v>
      </c>
      <c r="C14" s="2">
        <v>350</v>
      </c>
      <c r="D14" s="2">
        <v>380</v>
      </c>
      <c r="E14" s="2">
        <v>10</v>
      </c>
      <c r="F14" s="1"/>
      <c r="G14" s="2" t="s">
        <v>23</v>
      </c>
      <c r="H14" s="2">
        <v>2000</v>
      </c>
    </row>
    <row r="15" spans="1:8" ht="16.5" x14ac:dyDescent="0.25">
      <c r="A15" s="2" t="s">
        <v>17</v>
      </c>
      <c r="B15" s="2" t="s">
        <v>24</v>
      </c>
      <c r="C15" s="2">
        <v>250</v>
      </c>
      <c r="D15" s="2">
        <v>260</v>
      </c>
      <c r="E15" s="2">
        <v>11</v>
      </c>
      <c r="F15" s="1"/>
      <c r="G15" s="2" t="s">
        <v>24</v>
      </c>
      <c r="H15" s="2">
        <v>30000</v>
      </c>
    </row>
    <row r="16" spans="1:8" ht="16.5" x14ac:dyDescent="0.25">
      <c r="A16" s="2" t="s">
        <v>18</v>
      </c>
      <c r="B16" s="2" t="s">
        <v>25</v>
      </c>
      <c r="C16" s="2">
        <v>280</v>
      </c>
      <c r="D16" s="2">
        <v>300</v>
      </c>
      <c r="E16" s="2">
        <v>13</v>
      </c>
      <c r="F16" s="1"/>
      <c r="G16" s="2" t="s">
        <v>25</v>
      </c>
      <c r="H16" s="2">
        <v>40000</v>
      </c>
    </row>
    <row r="17" spans="1:8" ht="16.5" x14ac:dyDescent="0.25">
      <c r="A17" s="1"/>
      <c r="B17" s="1"/>
      <c r="C17" s="1"/>
      <c r="D17" s="1"/>
      <c r="E17" s="1"/>
      <c r="F17" s="1"/>
      <c r="G17" s="1"/>
      <c r="H17" s="1"/>
    </row>
    <row r="18" spans="1:8" ht="16.5" x14ac:dyDescent="0.25">
      <c r="A18" s="1"/>
      <c r="B18" s="1"/>
      <c r="C18" s="1"/>
      <c r="D18" s="1"/>
      <c r="E18" s="1"/>
      <c r="F18" s="1"/>
      <c r="G18" s="1"/>
      <c r="H18" s="1"/>
    </row>
    <row r="19" spans="1:8" ht="16.5" x14ac:dyDescent="0.25">
      <c r="A19" s="1"/>
      <c r="B19" s="1"/>
      <c r="C19" s="1"/>
      <c r="D19" s="1"/>
      <c r="E19" s="1"/>
      <c r="F19" s="1"/>
      <c r="G19" s="1"/>
      <c r="H19" s="1"/>
    </row>
    <row r="20" spans="1:8" ht="16.5" x14ac:dyDescent="0.25">
      <c r="A20" s="3" t="s">
        <v>0</v>
      </c>
      <c r="B20" s="4"/>
      <c r="C20" s="4"/>
      <c r="D20" s="4"/>
      <c r="E20" s="4"/>
      <c r="F20" s="5"/>
    </row>
    <row r="21" spans="1:8" ht="16.5" x14ac:dyDescent="0.25">
      <c r="A21" s="6" t="s">
        <v>1</v>
      </c>
      <c r="B21" s="6" t="s">
        <v>2</v>
      </c>
      <c r="C21" s="6" t="s">
        <v>3</v>
      </c>
      <c r="D21" s="6" t="s">
        <v>4</v>
      </c>
      <c r="E21" s="6" t="s">
        <v>5</v>
      </c>
      <c r="F21" s="6" t="s">
        <v>6</v>
      </c>
    </row>
    <row r="22" spans="1:8" ht="16.5" x14ac:dyDescent="0.25">
      <c r="A22" s="2" t="s">
        <v>7</v>
      </c>
      <c r="B22" s="2" t="str">
        <f>VLOOKUP(LEFT(A22,2),$A$12:$E$16,2,0)</f>
        <v>Thép tấm</v>
      </c>
      <c r="C22" s="2">
        <f>VALUE(MID(A22,4,4))</f>
        <v>1200</v>
      </c>
      <c r="D22" s="2">
        <f>VLOOKUP(LEFT(A22,2),$A$12:$E$16,IF(MID(A22,3,1)="N",3,4),0)</f>
        <v>380</v>
      </c>
      <c r="E22" s="2">
        <v>200</v>
      </c>
      <c r="F22" s="2" t="s">
        <v>27</v>
      </c>
    </row>
  </sheetData>
  <mergeCells count="7">
    <mergeCell ref="A20:F20"/>
    <mergeCell ref="A1:F1"/>
    <mergeCell ref="A12:A13"/>
    <mergeCell ref="B12:B13"/>
    <mergeCell ref="C12:D12"/>
    <mergeCell ref="E12:E13"/>
    <mergeCell ref="G12:H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2020-01-04T06:31:07Z</dcterms:created>
  <dcterms:modified xsi:type="dcterms:W3CDTF">2020-01-04T07:21:01Z</dcterms:modified>
</cp:coreProperties>
</file>